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32"/>
  <c r="Q17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O39" l="1"/>
  <c r="E39"/>
  <c r="H17"/>
  <c r="I16" s="1"/>
  <c r="S16" s="1"/>
  <c r="H37"/>
  <c r="I36" s="1"/>
  <c r="S36" s="1"/>
  <c r="H32"/>
  <c r="I31" s="1"/>
  <c r="S31" s="1"/>
  <c r="H27"/>
  <c r="I26" s="1"/>
  <c r="S26" s="1"/>
  <c r="R12"/>
  <c r="N12"/>
  <c r="N39" s="1"/>
  <c r="E12"/>
  <c r="O12"/>
  <c r="F12"/>
  <c r="F39" s="1"/>
  <c r="P12"/>
  <c r="P39" s="1"/>
  <c r="H12"/>
  <c r="D12"/>
  <c r="D39" s="1"/>
  <c r="Q39"/>
  <c r="R39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<sst xmlns="http://schemas.openxmlformats.org/spreadsheetml/2006/main" count="114" uniqueCount="72">
  <si>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</si>
  <si>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</si>
  <si>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</si>
  <si>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Sokol Bohumín</t>
  </si>
  <si>
    <t>Datum:  </t>
  </si>
  <si>
    <t>5.3.2022</t>
  </si>
  <si>
    <t>Domácí</t>
  </si>
  <si>
    <t xml:space="preserve">TJ Sokol Bohumín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</si>
  <si>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</si>
  <si>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</si>
  <si>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</si>
  <si>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</si>
  <si>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</si>
  <si>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</si>
  <si>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</si>
  <si>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</si>
  <si>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</si>
  <si>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</si>
  <si>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</si>
  <si>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</si>
  <si>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</si>
  <si>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Zaškolný</t>
  </si>
  <si>
    <t>Stárek</t>
  </si>
  <si>
    <t>Jan</t>
  </si>
  <si>
    <t>Ladislav</t>
  </si>
  <si>
    <t>Modlitba</t>
  </si>
  <si>
    <t>Charník</t>
  </si>
  <si>
    <t>Lukáš</t>
  </si>
  <si>
    <t>Petr</t>
  </si>
  <si>
    <t>Sliwka</t>
  </si>
  <si>
    <t>Davidík</t>
  </si>
  <si>
    <t>Stanislav</t>
  </si>
  <si>
    <t>Michal</t>
  </si>
  <si>
    <t>Klus</t>
  </si>
  <si>
    <t>Chlachula</t>
  </si>
  <si>
    <t>Jaroslav</t>
  </si>
  <si>
    <t>Honl</t>
  </si>
  <si>
    <t>Tezzele</t>
  </si>
  <si>
    <t>Roman</t>
  </si>
  <si>
    <t>Kuttler</t>
  </si>
  <si>
    <t>Sochor</t>
  </si>
  <si>
    <t>Antonín</t>
  </si>
  <si>
    <t>Celkový výkon družstva  </t>
  </si>
  <si>
    <t>Vedoucí družstva         Jméno:</t>
  </si>
  <si>
    <t>Karol Nitka</t>
  </si>
  <si>
    <t>Bodový zisk</t>
  </si>
  <si>
    <t>Ladislav Stárek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</si>
  <si>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</si>
  <si>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</si>
  <si>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</si>
  <si>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</si>
  <si>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</si>
  <si>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</si>
  <si>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</si>
  <si>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</si>
  <si>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</si>
  <si>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</si>
  <si>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</si>
  <si>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</si>
  <si>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</si>
  <si>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</si>
  <si>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</si>
  <si>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</si>
  <si>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</si>
  <si>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</si>
  <si>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</si>
  <si>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</si>
  <si>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</si>
  <si>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</si>
  <si>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</si>
  <si>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</si>
  <si>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5.3.2022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</si>
</sst>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44</v>
      </c>
      <c r="F8" s="12">
        <v>6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88</v>
      </c>
      <c r="O8" s="12">
        <v>48</v>
      </c>
      <c r="P8" s="12">
        <v>0</v>
      </c>
      <c r="Q8" s="13">
        <f>IF(AND(ISBLANK(N8),ISBLANK(O8)),"",N8+O8)</f>
        <v>136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44</v>
      </c>
      <c r="F9" s="18">
        <v>3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30</v>
      </c>
      <c r="P9" s="18">
        <v>2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72</v>
      </c>
      <c r="E10" s="18">
        <v>45</v>
      </c>
      <c r="F10" s="18">
        <v>0</v>
      </c>
      <c r="G10" s="19">
        <f>IF(AND(ISBLANK(D10),ISBLANK(E10)),"",D10+E10)</f>
        <v>117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59</v>
      </c>
      <c r="P10" s="18">
        <v>1</v>
      </c>
      <c r="Q10" s="19">
        <f>IF(AND(ISBLANK(N10),ISBLANK(O10)),"",N10+O10)</f>
        <v>152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32</v>
      </c>
      <c r="F11" s="23">
        <v>2</v>
      </c>
      <c r="G11" s="24">
        <f>IF(AND(ISBLANK(D11),ISBLANK(E11)),"",D11+E11)</f>
        <v>119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51</v>
      </c>
      <c r="P11" s="23">
        <v>1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22272</v>
      </c>
      <c r="B12" s="97"/>
      <c r="C12" s="26" t="s">
        <v>18</v>
      </c>
      <c r="D12" s="27">
        <f>IF(ISNUMBER($G12),SUM(D8:D11),"")</f>
        <v>336</v>
      </c>
      <c r="E12" s="28">
        <f>IF(ISNUMBER($G12),SUM(E8:E11),"")</f>
        <v>165</v>
      </c>
      <c r="F12" s="28">
        <f>IF(ISNUMBER($G12),SUM(F8:F11),"")</f>
        <v>11</v>
      </c>
      <c r="G12" s="29">
        <f>IF(SUM($G8:$G11)+SUM($Q8:$Q11)&gt;0,SUM(G8:G11),"")</f>
        <v>501</v>
      </c>
      <c r="H12" s="27">
        <f>IF(ISNUMBER($G12),SUM(H8:H11),"")</f>
        <v>1</v>
      </c>
      <c r="I12" s="99"/>
      <c r="K12" s="96">
        <v>6367</v>
      </c>
      <c r="L12" s="97"/>
      <c r="M12" s="26" t="s">
        <v>18</v>
      </c>
      <c r="N12" s="27">
        <f>IF(ISNUMBER($G12),SUM(N8:N11),"")</f>
        <v>359</v>
      </c>
      <c r="O12" s="28">
        <f>IF(ISNUMBER($G12),SUM(O8:O11),"")</f>
        <v>188</v>
      </c>
      <c r="P12" s="28">
        <f>IF(ISNUMBER($G12),SUM(P8:P11),"")</f>
        <v>4</v>
      </c>
      <c r="Q12" s="29">
        <f>IF(SUM($G8:$G11)+SUM($Q8:$Q11)&gt;0,SUM(Q8:Q11),"")</f>
        <v>547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82</v>
      </c>
      <c r="E13" s="12">
        <v>48</v>
      </c>
      <c r="F13" s="12">
        <v>0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97</v>
      </c>
      <c r="O13" s="12">
        <v>44</v>
      </c>
      <c r="P13" s="12">
        <v>0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35</v>
      </c>
      <c r="F14" s="18">
        <v>1</v>
      </c>
      <c r="G14" s="19">
        <f>IF(AND(ISBLANK(D14),ISBLANK(E14)),"",D14+E14)</f>
        <v>126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27</v>
      </c>
      <c r="P14" s="18">
        <v>2</v>
      </c>
      <c r="Q14" s="19">
        <f>IF(AND(ISBLANK(N14),ISBLANK(O14)),"",N14+O14)</f>
        <v>113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27</v>
      </c>
      <c r="F15" s="18">
        <v>3</v>
      </c>
      <c r="G15" s="19">
        <f>IF(AND(ISBLANK(D15),ISBLANK(E15)),"",D15+E15)</f>
        <v>117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83</v>
      </c>
      <c r="O15" s="18">
        <v>32</v>
      </c>
      <c r="P15" s="18">
        <v>1</v>
      </c>
      <c r="Q15" s="19">
        <f>IF(AND(ISBLANK(N15),ISBLANK(O15)),"",N15+O15)</f>
        <v>115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60</v>
      </c>
      <c r="F16" s="23">
        <v>1</v>
      </c>
      <c r="G16" s="24">
        <f>IF(AND(ISBLANK(D16),ISBLANK(E16)),"",D16+E16)</f>
        <v>147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77</v>
      </c>
      <c r="O16" s="23">
        <v>36</v>
      </c>
      <c r="P16" s="23">
        <v>4</v>
      </c>
      <c r="Q16" s="24">
        <f>IF(AND(ISBLANK(N16),ISBLANK(O16)),"",N16+O16)</f>
        <v>113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21355</v>
      </c>
      <c r="B17" s="97"/>
      <c r="C17" s="26" t="s">
        <v>18</v>
      </c>
      <c r="D17" s="27">
        <f>IF(ISNUMBER($G17),SUM(D13:D16),"")</f>
        <v>350</v>
      </c>
      <c r="E17" s="28">
        <f>IF(ISNUMBER($G17),SUM(E13:E16),"")</f>
        <v>170</v>
      </c>
      <c r="F17" s="28">
        <f>IF(ISNUMBER($G17),SUM(F13:F16),"")</f>
        <v>5</v>
      </c>
      <c r="G17" s="29">
        <f>IF(SUM($G13:$G16)+SUM($Q13:$Q16)&gt;0,SUM(G13:G16),"")</f>
        <v>520</v>
      </c>
      <c r="H17" s="27">
        <f>IF(ISNUMBER($G17),SUM(H13:H16),"")</f>
        <v>3</v>
      </c>
      <c r="I17" s="99"/>
      <c r="K17" s="96">
        <v>9497</v>
      </c>
      <c r="L17" s="97"/>
      <c r="M17" s="26" t="s">
        <v>18</v>
      </c>
      <c r="N17" s="27">
        <f>IF(ISNUMBER($G17),SUM(N13:N16),"")</f>
        <v>343</v>
      </c>
      <c r="O17" s="28">
        <f>IF(ISNUMBER($G17),SUM(O13:O16),"")</f>
        <v>139</v>
      </c>
      <c r="P17" s="28">
        <f>IF(ISNUMBER($G17),SUM(P13:P16),"")</f>
        <v>7</v>
      </c>
      <c r="Q17" s="29">
        <f>IF(SUM($G13:$G16)+SUM($Q13:$Q16)&gt;0,SUM(Q13:Q16),"")</f>
        <v>482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79</v>
      </c>
      <c r="E18" s="12">
        <v>52</v>
      </c>
      <c r="F18" s="12">
        <v>2</v>
      </c>
      <c r="G18" s="13">
        <f>IF(AND(ISBLANK(D18),ISBLANK(E18)),"",D18+E18)</f>
        <v>131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34</v>
      </c>
      <c r="P18" s="12">
        <v>2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42</v>
      </c>
      <c r="F19" s="18">
        <v>1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25</v>
      </c>
      <c r="P19" s="18">
        <v>2</v>
      </c>
      <c r="Q19" s="19">
        <f>IF(AND(ISBLANK(N19),ISBLANK(O19)),"",N19+O19)</f>
        <v>108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43</v>
      </c>
      <c r="F20" s="18">
        <v>1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102</v>
      </c>
      <c r="O20" s="18">
        <v>42</v>
      </c>
      <c r="P20" s="18">
        <v>3</v>
      </c>
      <c r="Q20" s="19">
        <f>IF(AND(ISBLANK(N20),ISBLANK(O20)),"",N20+O20)</f>
        <v>144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52</v>
      </c>
      <c r="F21" s="23">
        <v>3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41</v>
      </c>
      <c r="P21" s="23">
        <v>0</v>
      </c>
      <c r="Q21" s="24">
        <f>IF(AND(ISBLANK(N21),ISBLANK(O21)),"",N21+O21)</f>
        <v>128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23820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189</v>
      </c>
      <c r="F22" s="28">
        <f>IF(ISNUMBER($G22),SUM(F18:F21),"")</f>
        <v>7</v>
      </c>
      <c r="G22" s="29">
        <f>IF(SUM($G18:$G21)+SUM($Q18:$Q21)&gt;0,SUM(G18:G21),"")</f>
        <v>552</v>
      </c>
      <c r="H22" s="27">
        <f>IF(ISNUMBER($G22),SUM(H18:H21),"")</f>
        <v>3</v>
      </c>
      <c r="I22" s="99"/>
      <c r="K22" s="96">
        <v>13312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142</v>
      </c>
      <c r="P22" s="28">
        <f>IF(ISNUMBER($G22),SUM(P18:P21),"")</f>
        <v>7</v>
      </c>
      <c r="Q22" s="29">
        <f>IF(SUM($G18:$G21)+SUM($Q18:$Q21)&gt;0,SUM(Q18:Q21),"")</f>
        <v>504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73</v>
      </c>
      <c r="E23" s="12">
        <v>33</v>
      </c>
      <c r="F23" s="12">
        <v>3</v>
      </c>
      <c r="G23" s="13">
        <f>IF(AND(ISBLANK(D23),ISBLANK(E23)),"",D23+E23)</f>
        <v>106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91</v>
      </c>
      <c r="O23" s="12">
        <v>33</v>
      </c>
      <c r="P23" s="12">
        <v>2</v>
      </c>
      <c r="Q23" s="13">
        <f>IF(AND(ISBLANK(N23),ISBLANK(O23)),"",N23+O23)</f>
        <v>124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41</v>
      </c>
      <c r="F24" s="18">
        <v>2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33</v>
      </c>
      <c r="P24" s="18">
        <v>1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95</v>
      </c>
      <c r="E25" s="18">
        <v>44</v>
      </c>
      <c r="F25" s="18">
        <v>2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28</v>
      </c>
      <c r="L25" s="93"/>
      <c r="M25" s="16">
        <v>3</v>
      </c>
      <c r="N25" s="17">
        <v>77</v>
      </c>
      <c r="O25" s="18">
        <v>51</v>
      </c>
      <c r="P25" s="18">
        <v>2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77</v>
      </c>
      <c r="E26" s="23">
        <v>41</v>
      </c>
      <c r="F26" s="23">
        <v>2</v>
      </c>
      <c r="G26" s="24">
        <f>IF(AND(ISBLANK(D26),ISBLANK(E26)),"",D26+E26)</f>
        <v>118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30</v>
      </c>
      <c r="P26" s="23">
        <v>1</v>
      </c>
      <c r="Q26" s="24">
        <f>IF(AND(ISBLANK(N26),ISBLANK(O26)),"",N26+O26)</f>
        <v>115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23815</v>
      </c>
      <c r="B27" s="97"/>
      <c r="C27" s="26" t="s">
        <v>18</v>
      </c>
      <c r="D27" s="27">
        <f>IF(ISNUMBER($G27),SUM(D23:D26),"")</f>
        <v>338</v>
      </c>
      <c r="E27" s="28">
        <f>IF(ISNUMBER($G27),SUM(E23:E26),"")</f>
        <v>159</v>
      </c>
      <c r="F27" s="28">
        <f>IF(ISNUMBER($G27),SUM(F23:F26),"")</f>
        <v>9</v>
      </c>
      <c r="G27" s="29">
        <f>IF(SUM($G23:$G26)+SUM($Q23:$Q26)&gt;0,SUM(G23:G26),"")</f>
        <v>497</v>
      </c>
      <c r="H27" s="27">
        <f>IF(ISNUMBER($G27),SUM(H23:H26),"")</f>
        <v>3</v>
      </c>
      <c r="I27" s="99"/>
      <c r="K27" s="96">
        <v>11053</v>
      </c>
      <c r="L27" s="97"/>
      <c r="M27" s="26" t="s">
        <v>18</v>
      </c>
      <c r="N27" s="27">
        <f>IF(ISNUMBER($G27),SUM(N23:N26),"")</f>
        <v>343</v>
      </c>
      <c r="O27" s="28">
        <f>IF(ISNUMBER($G27),SUM(O23:O26),"")</f>
        <v>147</v>
      </c>
      <c r="P27" s="28">
        <f>IF(ISNUMBER($G27),SUM(P23:P26),"")</f>
        <v>6</v>
      </c>
      <c r="Q27" s="29">
        <f>IF(SUM($G23:$G26)+SUM($Q23:$Q26)&gt;0,SUM(Q23:Q26),"")</f>
        <v>490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62</v>
      </c>
      <c r="F28" s="12">
        <v>0</v>
      </c>
      <c r="G28" s="13">
        <f>IF(AND(ISBLANK(D28),ISBLANK(E28)),"",D28+E28)</f>
        <v>157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92</v>
      </c>
      <c r="O28" s="12">
        <v>51</v>
      </c>
      <c r="P28" s="12">
        <v>0</v>
      </c>
      <c r="Q28" s="13">
        <f>IF(AND(ISBLANK(N28),ISBLANK(O28)),"",N28+O28)</f>
        <v>143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44</v>
      </c>
      <c r="F29" s="18">
        <v>0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43</v>
      </c>
      <c r="P29" s="18">
        <v>1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103</v>
      </c>
      <c r="E30" s="18">
        <v>43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35</v>
      </c>
      <c r="L30" s="93"/>
      <c r="M30" s="16">
        <v>3</v>
      </c>
      <c r="N30" s="17">
        <v>82</v>
      </c>
      <c r="O30" s="18">
        <v>35</v>
      </c>
      <c r="P30" s="18">
        <v>2</v>
      </c>
      <c r="Q30" s="19">
        <f>IF(AND(ISBLANK(N30),ISBLANK(O30)),"",N30+O30)</f>
        <v>117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53</v>
      </c>
      <c r="F31" s="23">
        <v>0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36</v>
      </c>
      <c r="P31" s="23">
        <v>1</v>
      </c>
      <c r="Q31" s="24">
        <f>IF(AND(ISBLANK(N31),ISBLANK(O31)),"",N31+O31)</f>
        <v>121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17123</v>
      </c>
      <c r="B32" s="97"/>
      <c r="C32" s="26" t="s">
        <v>18</v>
      </c>
      <c r="D32" s="27">
        <f>IF(ISNUMBER($G32),SUM(D28:D31),"")</f>
        <v>391</v>
      </c>
      <c r="E32" s="28">
        <f>IF(ISNUMBER($G32),SUM(E28:E31),"")</f>
        <v>202</v>
      </c>
      <c r="F32" s="28">
        <f>IF(ISNUMBER($G32),SUM(F28:F31),"")</f>
        <v>0</v>
      </c>
      <c r="G32" s="29">
        <f>IF(SUM($G28:$G31)+SUM($Q28:$Q31)&gt;0,SUM(G28:G31),"")</f>
        <v>593</v>
      </c>
      <c r="H32" s="27">
        <f>IF(ISNUMBER($G32),SUM(H28:H31),"")</f>
        <v>4</v>
      </c>
      <c r="I32" s="99"/>
      <c r="K32" s="96">
        <v>6380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165</v>
      </c>
      <c r="P32" s="28">
        <f>IF(ISNUMBER($G32),SUM(P28:P31),"")</f>
        <v>4</v>
      </c>
      <c r="Q32" s="29">
        <f>IF(SUM($G28:$G31)+SUM($Q28:$Q31)&gt;0,SUM(Q28:Q31),"")</f>
        <v>517</v>
      </c>
      <c r="R32" s="27">
        <f>IF(ISNUMBER($G32),SUM(R28:R31),"")</f>
        <v>0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92</v>
      </c>
      <c r="E33" s="12">
        <v>45</v>
      </c>
      <c r="F33" s="12">
        <v>1</v>
      </c>
      <c r="G33" s="13">
        <f>IF(AND(ISBLANK(D33),ISBLANK(E33)),"",D33+E33)</f>
        <v>137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97</v>
      </c>
      <c r="O33" s="12">
        <v>50</v>
      </c>
      <c r="P33" s="12">
        <v>1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45</v>
      </c>
      <c r="F34" s="18">
        <v>0</v>
      </c>
      <c r="G34" s="19">
        <f>IF(AND(ISBLANK(D34),ISBLANK(E34)),"",D34+E34)</f>
        <v>135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85</v>
      </c>
      <c r="O34" s="18">
        <v>60</v>
      </c>
      <c r="P34" s="18">
        <v>0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28</v>
      </c>
      <c r="B35" s="93"/>
      <c r="C35" s="16">
        <v>3</v>
      </c>
      <c r="D35" s="17">
        <v>83</v>
      </c>
      <c r="E35" s="18">
        <v>61</v>
      </c>
      <c r="F35" s="18">
        <v>1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91</v>
      </c>
      <c r="O35" s="18">
        <v>52</v>
      </c>
      <c r="P35" s="18">
        <v>1</v>
      </c>
      <c r="Q35" s="19">
        <f>IF(AND(ISBLANK(N35),ISBLANK(O35)),"",N35+O35)</f>
        <v>143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45</v>
      </c>
      <c r="F36" s="23">
        <v>1</v>
      </c>
      <c r="G36" s="24">
        <f>IF(AND(ISBLANK(D36),ISBLANK(E36)),"",D36+E36)</f>
        <v>133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53</v>
      </c>
      <c r="P36" s="23">
        <v>1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19448</v>
      </c>
      <c r="B37" s="97"/>
      <c r="C37" s="26" t="s">
        <v>18</v>
      </c>
      <c r="D37" s="27">
        <f>IF(ISNUMBER($G37),SUM(D33:D36),"")</f>
        <v>353</v>
      </c>
      <c r="E37" s="28">
        <f>IF(ISNUMBER($G37),SUM(E33:E36),"")</f>
        <v>196</v>
      </c>
      <c r="F37" s="28">
        <f>IF(ISNUMBER($G37),SUM(F33:F36),"")</f>
        <v>3</v>
      </c>
      <c r="G37" s="29">
        <f>IF(SUM($G33:$G36)+SUM($Q33:$Q36)&gt;0,SUM(G33:G36),"")</f>
        <v>549</v>
      </c>
      <c r="H37" s="27">
        <f>IF(ISNUMBER($G37),SUM(H33:H36),"")</f>
        <v>1</v>
      </c>
      <c r="I37" s="99"/>
      <c r="K37" s="96">
        <v>11056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215</v>
      </c>
      <c r="P37" s="28">
        <f>IF(ISNUMBER($G37),SUM(P33:P36),"")</f>
        <v>3</v>
      </c>
      <c r="Q37" s="29">
        <f>IF(SUM($G33:$G36)+SUM($Q33:$Q36)&gt;0,SUM(Q33:Q36),"")</f>
        <v>575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2131</v>
      </c>
      <c r="E39" s="34">
        <f>IF(ISNUMBER($G39),SUM(E12,E17,E22,E27,E32,E37),"")</f>
        <v>1081</v>
      </c>
      <c r="F39" s="34">
        <f>IF(ISNUMBER($G39),SUM(F12,F17,F22,F27,F32,F37),"")</f>
        <v>35</v>
      </c>
      <c r="G39" s="35">
        <f>IF(SUM($G$8:$G$37)+SUM($Q$8:$Q$37)&gt;0,SUM(G12,G17,G22,G27,G32,G37),"")</f>
        <v>3212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2119</v>
      </c>
      <c r="O39" s="34">
        <f>IF(ISNUMBER($G39),SUM(O12,O17,O22,O27,O32,O37),"")</f>
        <v>996</v>
      </c>
      <c r="P39" s="34">
        <f>IF(ISNUMBER($G39),SUM(P12,P17,P22,P27,P32,P37),"")</f>
        <v>31</v>
      </c>
      <c r="Q39" s="35">
        <f>IF(SUM($G$8:$G$37)+SUM($Q$8:$Q$37)&gt;0,SUM(Q12,Q17,Q22,Q27,Q32,Q37),"")</f>
        <v>3115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Bohumín  – KK Jiskra Rýmařov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2022-03-06T07:22:28Z</dcterms:modified>
</cp:coreProperties>
</file>